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H17"/>
  <c r="N22"/>
  <c r="E22"/>
  <c r="O22"/>
  <c r="F22"/>
  <c r="P22"/>
  <c r="D22"/>
  <c r="Q12"/>
  <c r="Q17"/>
  <c r="Q2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F12"/>
  <c r="P12"/>
  <c r="H12"/>
  <c r="O12"/>
  <c r="D12"/>
  <c r="G39"/>
  <c r="H37"/>
  <c r="I36" s="1"/>
  <c r="S36" s="1"/>
  <c r="H27"/>
  <c r="I26" s="1"/>
  <c r="S26" s="1"/>
  <c r="I16"/>
  <c r="S16" s="1"/>
  <c r="R39"/>
  <c r="H22"/>
  <c r="I21" s="1"/>
  <c r="S21" s="1"/>
  <c r="H32"/>
  <c r="I31" s="1"/>
  <c r="S31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<sst xmlns="http://schemas.openxmlformats.org/spreadsheetml/2006/main" count="114" uniqueCount="73">
  <si>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</si>
  <si>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</si>
  <si>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</si>
  <si>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VOKD Poruba</t>
  </si>
  <si>
    <t>Datum:  </t>
  </si>
  <si>
    <t>17.9.2022</t>
  </si>
  <si>
    <t>Domácí</t>
  </si>
  <si>
    <t>SKK Ostrava ˝A˝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</si>
  <si>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</si>
  <si>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</si>
  <si>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</si>
  <si>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</si>
  <si>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</si>
  <si>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</si>
  <si>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</si>
  <si>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</si>
  <si>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</si>
  <si>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</si>
  <si>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</si>
  <si>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</si>
  <si>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</si>
  <si>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Foltýn</t>
  </si>
  <si>
    <t>Zubalík</t>
  </si>
  <si>
    <t>Radek</t>
  </si>
  <si>
    <t>Karel</t>
  </si>
  <si>
    <t>Holas</t>
  </si>
  <si>
    <t>Čapka</t>
  </si>
  <si>
    <t>Petr</t>
  </si>
  <si>
    <t>Aleš</t>
  </si>
  <si>
    <t>Pytel</t>
  </si>
  <si>
    <t>Znojil</t>
  </si>
  <si>
    <t>Miroslav</t>
  </si>
  <si>
    <t>Trnka</t>
  </si>
  <si>
    <t>Trunečka</t>
  </si>
  <si>
    <t>Jiří</t>
  </si>
  <si>
    <t>Max</t>
  </si>
  <si>
    <t>Blinka</t>
  </si>
  <si>
    <t>Pernica</t>
  </si>
  <si>
    <t>Michal</t>
  </si>
  <si>
    <t>Jan</t>
  </si>
  <si>
    <t>Složil</t>
  </si>
  <si>
    <t>Diviš</t>
  </si>
  <si>
    <t>Bronislav</t>
  </si>
  <si>
    <t>Celkový výkon družstva  </t>
  </si>
  <si>
    <t>Vedoucí družstva         Jméno:</t>
  </si>
  <si>
    <t>Jan Pavlosek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</si>
  <si>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</si>
  <si>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</si>
  <si>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</si>
  <si>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</si>
  <si>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</si>
  <si>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</si>
  <si>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</si>
  <si>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</si>
  <si>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</si>
  <si>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</si>
  <si>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</si>
  <si>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</si>
  <si>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</si>
  <si>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</si>
  <si>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</si>
  <si>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</si>
  <si>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</si>
  <si>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</si>
  <si>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</si>
  <si>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</si>
  <si>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</si>
  <si>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</si>
  <si>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</si>
  <si>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</si>
  <si>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</si>
  <si>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</si>
  <si>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17.9.2022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</si>
</sst>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45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44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36</v>
      </c>
      <c r="F9" s="18">
        <v>3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53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35</v>
      </c>
      <c r="F10" s="18">
        <v>1</v>
      </c>
      <c r="G10" s="19">
        <f>IF(AND(ISBLANK(D10),ISBLANK(E10)),"",D10+E10)</f>
        <v>115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75</v>
      </c>
      <c r="O10" s="18">
        <v>35</v>
      </c>
      <c r="P10" s="18">
        <v>1</v>
      </c>
      <c r="Q10" s="19">
        <f>IF(AND(ISBLANK(N10),ISBLANK(O10)),"",N10+O10)</f>
        <v>110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77</v>
      </c>
      <c r="E11" s="23">
        <v>17</v>
      </c>
      <c r="F11" s="23">
        <v>7</v>
      </c>
      <c r="G11" s="24">
        <f>IF(AND(ISBLANK(D11),ISBLANK(E11)),"",D11+E11)</f>
        <v>94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25</v>
      </c>
      <c r="P11" s="23">
        <v>2</v>
      </c>
      <c r="Q11" s="24">
        <f>IF(AND(ISBLANK(N11),ISBLANK(O11)),"",N11+O11)</f>
        <v>117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8293</v>
      </c>
      <c r="B12" s="97"/>
      <c r="C12" s="26" t="s">
        <v>18</v>
      </c>
      <c r="D12" s="27">
        <f>IF(ISNUMBER($G12),SUM(D8:D11),"")</f>
        <v>332</v>
      </c>
      <c r="E12" s="28">
        <f>IF(ISNUMBER($G12),SUM(E8:E11),"")</f>
        <v>133</v>
      </c>
      <c r="F12" s="28">
        <f>IF(ISNUMBER($G12),SUM(F8:F11),"")</f>
        <v>12</v>
      </c>
      <c r="G12" s="29">
        <f>IF(SUM($G8:$G11)+SUM($Q8:$Q11)&gt;0,SUM(G8:G11),"")</f>
        <v>465</v>
      </c>
      <c r="H12" s="27">
        <f>IF(ISNUMBER($G12),SUM(H8:H11),"")</f>
        <v>1</v>
      </c>
      <c r="I12" s="99"/>
      <c r="K12" s="96">
        <v>7685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157</v>
      </c>
      <c r="P12" s="28">
        <f>IF(ISNUMBER($G12),SUM(P8:P11),"")</f>
        <v>4</v>
      </c>
      <c r="Q12" s="29">
        <f>IF(SUM($G8:$G11)+SUM($Q8:$Q11)&gt;0,SUM(Q8:Q11),"")</f>
        <v>513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35</v>
      </c>
      <c r="F13" s="12">
        <v>1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45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33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63</v>
      </c>
      <c r="P14" s="18">
        <v>2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74</v>
      </c>
      <c r="E15" s="18">
        <v>36</v>
      </c>
      <c r="F15" s="18">
        <v>3</v>
      </c>
      <c r="G15" s="19">
        <f>IF(AND(ISBLANK(D15),ISBLANK(E15)),"",D15+E15)</f>
        <v>110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83</v>
      </c>
      <c r="O15" s="18">
        <v>36</v>
      </c>
      <c r="P15" s="18">
        <v>3</v>
      </c>
      <c r="Q15" s="19">
        <f>IF(AND(ISBLANK(N15),ISBLANK(O15)),"",N15+O15)</f>
        <v>119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54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35</v>
      </c>
      <c r="P16" s="23">
        <v>4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345</v>
      </c>
      <c r="E17" s="28">
        <f>IF(ISNUMBER($G17),SUM(E13:E16),"")</f>
        <v>158</v>
      </c>
      <c r="F17" s="28">
        <f>IF(ISNUMBER($G17),SUM(F13:F16),"")</f>
        <v>6</v>
      </c>
      <c r="G17" s="29">
        <f>IF(SUM($G13:$G16)+SUM($Q13:$Q16)&gt;0,SUM(G13:G16),"")</f>
        <v>503</v>
      </c>
      <c r="H17" s="27">
        <f>IF(ISNUMBER($G17),SUM(H13:H16),"")</f>
        <v>2</v>
      </c>
      <c r="I17" s="99"/>
      <c r="K17" s="96">
        <v>10607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179</v>
      </c>
      <c r="P17" s="28">
        <f>IF(ISNUMBER($G17),SUM(P13:P16),"")</f>
        <v>11</v>
      </c>
      <c r="Q17" s="29">
        <f>IF(SUM($G13:$G16)+SUM($Q13:$Q16)&gt;0,SUM(Q13:Q16),"")</f>
        <v>535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33</v>
      </c>
      <c r="F18" s="12">
        <v>5</v>
      </c>
      <c r="G18" s="13">
        <f>IF(AND(ISBLANK(D18),ISBLANK(E18)),"",D18+E18)</f>
        <v>115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85</v>
      </c>
      <c r="O18" s="12">
        <v>33</v>
      </c>
      <c r="P18" s="12">
        <v>2</v>
      </c>
      <c r="Q18" s="13">
        <f>IF(AND(ISBLANK(N18),ISBLANK(O18)),"",N18+O18)</f>
        <v>118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77</v>
      </c>
      <c r="E19" s="18">
        <v>35</v>
      </c>
      <c r="F19" s="18">
        <v>2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40</v>
      </c>
      <c r="P19" s="18">
        <v>2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44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77</v>
      </c>
      <c r="O20" s="18">
        <v>43</v>
      </c>
      <c r="P20" s="18">
        <v>4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35</v>
      </c>
      <c r="F21" s="23">
        <v>3</v>
      </c>
      <c r="G21" s="24">
        <f>IF(AND(ISBLANK(D21),ISBLANK(E21)),"",D21+E21)</f>
        <v>115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27</v>
      </c>
      <c r="P21" s="23">
        <v>4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9108</v>
      </c>
      <c r="B22" s="97"/>
      <c r="C22" s="26" t="s">
        <v>18</v>
      </c>
      <c r="D22" s="27">
        <f>IF(ISNUMBER($G22),SUM(D18:D21),"")</f>
        <v>329</v>
      </c>
      <c r="E22" s="28">
        <f>IF(ISNUMBER($G22),SUM(E18:E21),"")</f>
        <v>147</v>
      </c>
      <c r="F22" s="28">
        <f>IF(ISNUMBER($G22),SUM(F18:F21),"")</f>
        <v>11</v>
      </c>
      <c r="G22" s="29">
        <f>IF(SUM($G18:$G21)+SUM($Q18:$Q21)&gt;0,SUM(G18:G21),"")</f>
        <v>476</v>
      </c>
      <c r="H22" s="27">
        <f>IF(ISNUMBER($G22),SUM(H18:H21),"")</f>
        <v>2</v>
      </c>
      <c r="I22" s="99"/>
      <c r="K22" s="96">
        <v>7198</v>
      </c>
      <c r="L22" s="97"/>
      <c r="M22" s="26" t="s">
        <v>18</v>
      </c>
      <c r="N22" s="27">
        <f>IF(ISNUMBER($G22),SUM(N18:N21),"")</f>
        <v>332</v>
      </c>
      <c r="O22" s="28">
        <f>IF(ISNUMBER($G22),SUM(O18:O21),"")</f>
        <v>143</v>
      </c>
      <c r="P22" s="28">
        <f>IF(ISNUMBER($G22),SUM(P18:P21),"")</f>
        <v>12</v>
      </c>
      <c r="Q22" s="29">
        <f>IF(SUM($G18:$G21)+SUM($Q18:$Q21)&gt;0,SUM(Q18:Q21),"")</f>
        <v>475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100</v>
      </c>
      <c r="E23" s="12">
        <v>52</v>
      </c>
      <c r="F23" s="12">
        <v>2</v>
      </c>
      <c r="G23" s="13">
        <f>IF(AND(ISBLANK(D23),ISBLANK(E23)),"",D23+E23)</f>
        <v>152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103</v>
      </c>
      <c r="O23" s="12">
        <v>59</v>
      </c>
      <c r="P23" s="12">
        <v>1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43</v>
      </c>
      <c r="F24" s="18">
        <v>1</v>
      </c>
      <c r="G24" s="19">
        <f>IF(AND(ISBLANK(D24),ISBLANK(E24)),"",D24+E24)</f>
        <v>131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27</v>
      </c>
      <c r="P24" s="18">
        <v>3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35</v>
      </c>
      <c r="F25" s="18">
        <v>0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51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41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45</v>
      </c>
      <c r="P26" s="23">
        <v>1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171</v>
      </c>
      <c r="F27" s="28">
        <f>IF(ISNUMBER($G27),SUM(F23:F26),"")</f>
        <v>4</v>
      </c>
      <c r="G27" s="29">
        <f>IF(SUM($G23:$G26)+SUM($Q23:$Q26)&gt;0,SUM(G23:G26),"")</f>
        <v>531</v>
      </c>
      <c r="H27" s="27">
        <f>IF(ISNUMBER($G27),SUM(H23:H26),"")</f>
        <v>1</v>
      </c>
      <c r="I27" s="99"/>
      <c r="K27" s="96">
        <v>24153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182</v>
      </c>
      <c r="P27" s="28">
        <f>IF(ISNUMBER($G27),SUM(P23:P26),"")</f>
        <v>5</v>
      </c>
      <c r="Q27" s="29">
        <f>IF(SUM($G23:$G26)+SUM($Q23:$Q26)&gt;0,SUM(Q23:Q26),"")</f>
        <v>550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36</v>
      </c>
      <c r="F28" s="12">
        <v>3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35</v>
      </c>
      <c r="P28" s="12">
        <v>6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45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43</v>
      </c>
      <c r="P29" s="18">
        <v>1</v>
      </c>
      <c r="Q29" s="19">
        <f>IF(AND(ISBLANK(N29),ISBLANK(O29)),"",N29+O29)</f>
        <v>130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50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54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3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43</v>
      </c>
      <c r="P31" s="23">
        <v>2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20989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176</v>
      </c>
      <c r="F32" s="28">
        <f>IF(ISNUMBER($G32),SUM(F28:F31),"")</f>
        <v>7</v>
      </c>
      <c r="G32" s="29">
        <f>IF(SUM($G28:$G31)+SUM($Q28:$Q31)&gt;0,SUM(G28:G31),"")</f>
        <v>527</v>
      </c>
      <c r="H32" s="27">
        <f>IF(ISNUMBER($G32),SUM(H28:H31),"")</f>
        <v>1</v>
      </c>
      <c r="I32" s="99"/>
      <c r="K32" s="96">
        <v>18793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175</v>
      </c>
      <c r="P32" s="28">
        <f>IF(ISNUMBER($G32),SUM(P28:P31),"")</f>
        <v>10</v>
      </c>
      <c r="Q32" s="29">
        <f>IF(SUM($G28:$G31)+SUM($Q28:$Q31)&gt;0,SUM(Q28:Q31),"")</f>
        <v>539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43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103</v>
      </c>
      <c r="O33" s="12">
        <v>36</v>
      </c>
      <c r="P33" s="12">
        <v>2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52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26</v>
      </c>
      <c r="P34" s="18">
        <v>4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79</v>
      </c>
      <c r="E35" s="18">
        <v>42</v>
      </c>
      <c r="F35" s="18">
        <v>3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82</v>
      </c>
      <c r="O35" s="18">
        <v>44</v>
      </c>
      <c r="P35" s="18">
        <v>2</v>
      </c>
      <c r="Q35" s="19">
        <f>IF(AND(ISBLANK(N35),ISBLANK(O35)),"",N35+O35)</f>
        <v>126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35</v>
      </c>
      <c r="F36" s="23">
        <v>1</v>
      </c>
      <c r="G36" s="24">
        <f>IF(AND(ISBLANK(D36),ISBLANK(E36)),"",D36+E36)</f>
        <v>116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26</v>
      </c>
      <c r="P36" s="23">
        <v>3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15868</v>
      </c>
      <c r="B37" s="97"/>
      <c r="C37" s="26" t="s">
        <v>18</v>
      </c>
      <c r="D37" s="27">
        <f>IF(ISNUMBER($G37),SUM(D33:D36),"")</f>
        <v>325</v>
      </c>
      <c r="E37" s="28">
        <f>IF(ISNUMBER($G37),SUM(E33:E36),"")</f>
        <v>172</v>
      </c>
      <c r="F37" s="28">
        <f>IF(ISNUMBER($G37),SUM(F33:F36),"")</f>
        <v>6</v>
      </c>
      <c r="G37" s="29">
        <f>IF(SUM($G33:$G36)+SUM($Q33:$Q36)&gt;0,SUM(G33:G36),"")</f>
        <v>497</v>
      </c>
      <c r="H37" s="27">
        <f>IF(ISNUMBER($G37),SUM(H33:H36),"")</f>
        <v>2</v>
      </c>
      <c r="I37" s="99"/>
      <c r="K37" s="96">
        <v>9446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132</v>
      </c>
      <c r="P37" s="28">
        <f>IF(ISNUMBER($G37),SUM(P33:P36),"")</f>
        <v>11</v>
      </c>
      <c r="Q37" s="29">
        <f>IF(SUM($G33:$G36)+SUM($Q33:$Q36)&gt;0,SUM(Q33:Q36),"")</f>
        <v>493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2042</v>
      </c>
      <c r="E39" s="34">
        <f>IF(ISNUMBER($G39),SUM(E12,E17,E22,E27,E32,E37),"")</f>
        <v>957</v>
      </c>
      <c r="F39" s="34">
        <f>IF(ISNUMBER($G39),SUM(F12,F17,F22,F27,F32,F37),"")</f>
        <v>46</v>
      </c>
      <c r="G39" s="35">
        <f>IF(SUM($G$8:$G$37)+SUM($Q$8:$Q$37)&gt;0,SUM(G12,G17,G22,G27,G32,G37),"")</f>
        <v>2999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2137</v>
      </c>
      <c r="O39" s="34">
        <f>IF(ISNUMBER($G39),SUM(O12,O17,O22,O27,O32,O37),"")</f>
        <v>968</v>
      </c>
      <c r="P39" s="34">
        <f>IF(ISNUMBER($G39),SUM(P12,P17,P22,P27,P32,P37),"")</f>
        <v>53</v>
      </c>
      <c r="Q39" s="35">
        <f>IF(SUM($G$8:$G$37)+SUM($Q$8:$Q$37)&gt;0,SUM(Q12,Q17,Q22,Q27,Q32,Q37),"")</f>
        <v>3105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SKK Ostrava ˝A˝ – TJ Prostějov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2022-09-17T17:10:08Z</dcterms:modified>
</cp:coreProperties>
</file>